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or.adrcentru\adr_data\PR 2021-2027\DIP\DIP_ADM\Manualul beneficiarului\3. Manualul benef_vers III_in lucru\Anexe_in lucru\"/>
    </mc:Choice>
  </mc:AlternateContent>
  <xr:revisionPtr revIDLastSave="0" documentId="13_ncr:1_{BF95F010-9557-4477-8983-DD083E71BA6E}" xr6:coauthVersionLast="47" xr6:coauthVersionMax="47" xr10:uidLastSave="{00000000-0000-0000-0000-000000000000}"/>
  <bookViews>
    <workbookView xWindow="-30828" yWindow="-108" windowWidth="30936" windowHeight="16776" xr2:uid="{5BD82D80-E0B3-4639-8129-E2C5DD3B9630}"/>
  </bookViews>
  <sheets>
    <sheet name="Centralizat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7" i="1" l="1"/>
  <c r="AC36" i="1"/>
  <c r="Y37" i="1"/>
  <c r="Y36" i="1"/>
  <c r="W36" i="1"/>
  <c r="U37" i="1"/>
  <c r="AI36" i="1"/>
  <c r="AI37" i="1"/>
  <c r="F33" i="1"/>
  <c r="E33" i="1"/>
  <c r="F34" i="1" l="1"/>
  <c r="F35" i="1" s="1"/>
  <c r="E36" i="1"/>
  <c r="E34" i="1"/>
  <c r="E35" i="1" s="1"/>
  <c r="E37" i="1" l="1"/>
  <c r="G36" i="1"/>
  <c r="J56" i="1"/>
  <c r="K48" i="1"/>
  <c r="Q36" i="1" l="1"/>
  <c r="M36" i="1"/>
  <c r="K36" i="1"/>
  <c r="I37" i="1"/>
  <c r="I36" i="1"/>
  <c r="U36" i="1"/>
  <c r="S36" i="1"/>
  <c r="S37" i="1"/>
  <c r="G37" i="1"/>
  <c r="O36" i="1" l="1"/>
  <c r="Q37" i="1"/>
  <c r="K37" i="1"/>
  <c r="M37" i="1"/>
  <c r="O37" i="1"/>
  <c r="W37" i="1" l="1"/>
</calcChain>
</file>

<file path=xl/sharedStrings.xml><?xml version="1.0" encoding="utf-8"?>
<sst xmlns="http://schemas.openxmlformats.org/spreadsheetml/2006/main" count="110" uniqueCount="75">
  <si>
    <t>Nr. crt</t>
  </si>
  <si>
    <t>Capitol de lucrari</t>
  </si>
  <si>
    <t>Cheltuieli pe categorie de lucrari</t>
  </si>
  <si>
    <t>Nota de renuntare</t>
  </si>
  <si>
    <t>Nota de comanda suplimentara</t>
  </si>
  <si>
    <t>Eligibil</t>
  </si>
  <si>
    <t>Neeligibil</t>
  </si>
  <si>
    <t>Oferta</t>
  </si>
  <si>
    <t>Cheltuieli pentru obtinerea si amenajarea terenului</t>
  </si>
  <si>
    <t>Cheltuieli pentru asigurarea utilitatilor</t>
  </si>
  <si>
    <t>Cheltuieli pentru investitia de baza</t>
  </si>
  <si>
    <t>Organizare de santier</t>
  </si>
  <si>
    <t>5.1.1</t>
  </si>
  <si>
    <t>5.1.2</t>
  </si>
  <si>
    <t>TOTAL</t>
  </si>
  <si>
    <t>TVA</t>
  </si>
  <si>
    <t>TOTAL CU TVA</t>
  </si>
  <si>
    <t xml:space="preserve">Centralizatorul financiar al contractului/situațiilor de lucrări </t>
  </si>
  <si>
    <t>Constructor</t>
  </si>
  <si>
    <t>Nume</t>
  </si>
  <si>
    <t>Semnătură</t>
  </si>
  <si>
    <t>Beneficiar</t>
  </si>
  <si>
    <t>Sumarul situației lucrărilor executate</t>
  </si>
  <si>
    <t>Realizare exprimată in procente</t>
  </si>
  <si>
    <t>Recuperarea avansului plătit</t>
  </si>
  <si>
    <t xml:space="preserve">NR. Ctr </t>
  </si>
  <si>
    <t>Avansul plătit</t>
  </si>
  <si>
    <t>Total avans recuperat</t>
  </si>
  <si>
    <t>Registru NR - NCS</t>
  </si>
  <si>
    <t>Sumarul calcului cotei datorate ISC</t>
  </si>
  <si>
    <t>Tranșă plată 
cota 0,5%</t>
  </si>
  <si>
    <t>Valoarea lucrărilor autorizate (lei)</t>
  </si>
  <si>
    <t>Valoarea lucrărilor executate (lei)</t>
  </si>
  <si>
    <t>Tranșa I    50%</t>
  </si>
  <si>
    <t>NU</t>
  </si>
  <si>
    <t>Tranșa II   50%</t>
  </si>
  <si>
    <t>Total</t>
  </si>
  <si>
    <t>Sumarul certificatelor lunare (a situaţiilor de plată)</t>
  </si>
  <si>
    <t>SL1</t>
  </si>
  <si>
    <t>SL2</t>
  </si>
  <si>
    <t xml:space="preserve">etc. </t>
  </si>
  <si>
    <t>n</t>
  </si>
  <si>
    <t>Valoare actualizată contract</t>
  </si>
  <si>
    <t>n/a</t>
  </si>
  <si>
    <t>conform factură nr. / data</t>
  </si>
  <si>
    <t>Valoare (RON)</t>
  </si>
  <si>
    <t>Recuperarea avansului plătit (RON)</t>
  </si>
  <si>
    <t>Valoare cotă ISC (RON)</t>
  </si>
  <si>
    <t>Programul Regiunea Centru 2021-2027</t>
  </si>
  <si>
    <t>Cod SMIS</t>
  </si>
  <si>
    <t>Titlu proiect</t>
  </si>
  <si>
    <t xml:space="preserve">Beneficiar </t>
  </si>
  <si>
    <r>
      <t xml:space="preserve">Diferenta NR NCS
</t>
    </r>
    <r>
      <rPr>
        <sz val="11"/>
        <color rgb="FFFF0000"/>
        <rFont val="Calibri"/>
        <family val="2"/>
        <scheme val="minor"/>
      </rPr>
      <t>cu act aditional nr.</t>
    </r>
    <r>
      <rPr>
        <sz val="11"/>
        <color theme="1"/>
        <rFont val="Calibri"/>
        <family val="2"/>
        <scheme val="minor"/>
      </rPr>
      <t xml:space="preserve"> , daca este cazul</t>
    </r>
  </si>
  <si>
    <t>Contract lucrări nr.</t>
  </si>
  <si>
    <t>Diferenta (Sold contract)</t>
  </si>
  <si>
    <t>(ELIGIBIL)</t>
  </si>
  <si>
    <t>%</t>
  </si>
  <si>
    <t>Total ELIGIBIL + NEELIGIBIL (fără TVA)</t>
  </si>
  <si>
    <t>Total ELIGIBIL + NEELIGIBIL (cu TVA)</t>
  </si>
  <si>
    <t>Valoare conform buget proiect</t>
  </si>
  <si>
    <t>Valoare conform oferta [1]</t>
  </si>
  <si>
    <t>Dispozitie de santier nr. 
[3]</t>
  </si>
  <si>
    <r>
      <rPr>
        <b/>
        <sz val="11"/>
        <color theme="1"/>
        <rFont val="Calibri"/>
        <family val="2"/>
        <scheme val="minor"/>
      </rPr>
      <t>[3]</t>
    </r>
    <r>
      <rPr>
        <sz val="11"/>
        <color theme="1"/>
        <rFont val="Calibri"/>
        <family val="2"/>
        <scheme val="minor"/>
      </rPr>
      <t xml:space="preserve"> în situația în care printr-o SL se decontează lucrări executate aferente mai multor dispoziții de șantier, se vor adăuga coloane în plus pentru fiecare DS</t>
    </r>
  </si>
  <si>
    <t>Dispozitie de șantier nr. 1</t>
  </si>
  <si>
    <t xml:space="preserve">Dispozitie de șantier nr. 2 etc. </t>
  </si>
  <si>
    <r>
      <rPr>
        <b/>
        <sz val="11"/>
        <color theme="1"/>
        <rFont val="Calibri"/>
        <family val="2"/>
        <scheme val="minor"/>
      </rPr>
      <t xml:space="preserve">[2] </t>
    </r>
    <r>
      <rPr>
        <sz val="11"/>
        <color theme="1"/>
        <rFont val="Calibri"/>
        <family val="2"/>
        <scheme val="minor"/>
      </rPr>
      <t>se va menționa data intrării SL la beneficiar și perioada de execuție a situației de lucrări</t>
    </r>
  </si>
  <si>
    <r>
      <rPr>
        <b/>
        <sz val="11"/>
        <color theme="1"/>
        <rFont val="Calibri"/>
        <family val="2"/>
        <scheme val="minor"/>
      </rPr>
      <t>[1]</t>
    </r>
    <r>
      <rPr>
        <sz val="11"/>
        <color theme="1"/>
        <rFont val="Calibri"/>
        <family val="2"/>
        <scheme val="minor"/>
      </rPr>
      <t xml:space="preserve"> se va defalca în corelare cu bugetul proiectului ELIGIBIL/NEELIGIBIL
În situația în care, prin bugetul aprobat al proiectului, au fost delimitate/stabilite cheltuieli neeligibile, este necesară defalcarea corespunzătoare a cheltuielilor aferente contractului de lucrări în corelare cu cele din bugetul proiectului aprobat (defalcare eligibil/neeligibil pe obiectiv/pe obiect/categorii de lucrări - la nivel de deviz, dacă este cazul) </t>
    </r>
  </si>
  <si>
    <t>Observații</t>
  </si>
  <si>
    <t>Dacă un act adițional cuprinde mai multe dispoziții de șantier, se va evidenția DS1 + DS2 + ..DSn = Act adițional nr. = x lei +  TVA</t>
  </si>
  <si>
    <r>
      <t xml:space="preserve">Diferenta NR NCS
</t>
    </r>
    <r>
      <rPr>
        <sz val="11"/>
        <color rgb="FFFF0000"/>
        <rFont val="Calibri"/>
        <family val="2"/>
        <scheme val="minor"/>
      </rPr>
      <t>cu act aditional nr.</t>
    </r>
    <r>
      <rPr>
        <sz val="11"/>
        <color theme="1"/>
        <rFont val="Calibri"/>
        <family val="2"/>
        <scheme val="minor"/>
      </rPr>
      <t>, daca este cazul</t>
    </r>
  </si>
  <si>
    <t xml:space="preserve">Dispozitie de santier nr. 
[3] </t>
  </si>
  <si>
    <r>
      <rPr>
        <b/>
        <sz val="11"/>
        <color theme="1"/>
        <rFont val="Calibri"/>
        <family val="2"/>
        <scheme val="minor"/>
      </rPr>
      <t>Situatia de plata nr. 1/data</t>
    </r>
    <r>
      <rPr>
        <sz val="11"/>
        <color theme="1"/>
        <rFont val="Calibri"/>
        <family val="2"/>
        <scheme val="minor"/>
      </rPr>
      <t xml:space="preserve"> ….etc
(perioada de execuție)   [2]
CR/CP nr. </t>
    </r>
  </si>
  <si>
    <r>
      <rPr>
        <b/>
        <sz val="11"/>
        <color theme="1"/>
        <rFont val="Calibri"/>
        <family val="2"/>
        <scheme val="minor"/>
      </rPr>
      <t>Situatia de plata nr. 2/data</t>
    </r>
    <r>
      <rPr>
        <sz val="11"/>
        <color theme="1"/>
        <rFont val="Calibri"/>
        <family val="2"/>
        <scheme val="minor"/>
      </rPr>
      <t xml:space="preserve"> ... Etc.
(perioada de execuție)    [2]
CR/CP nr. </t>
    </r>
  </si>
  <si>
    <t xml:space="preserve">Total solicitat la plată pentru cererea curentă (CR/CP nr.)
SL1 + SL2 ... Etc. </t>
  </si>
  <si>
    <t>Anexa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</si>
</sst>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247">
    <xf numFmtId="0" fontId="0" fillId="0" borderId="0" xfId="0"/>
    <xf numFmtId="0" fontId="2" fillId="0" borderId="6" xfId="0" applyFont="1" applyBorder="1" applyAlignment="1">
      <alignment wrapText="1"/>
    </xf>
    <xf numFmtId="0" fontId="2" fillId="4" borderId="6" xfId="0" applyFont="1" applyFill="1" applyBorder="1" applyAlignment="1">
      <alignment wrapText="1"/>
    </xf>
    <xf numFmtId="4" fontId="5" fillId="3" borderId="6" xfId="0" applyNumberFormat="1" applyFont="1" applyFill="1" applyBorder="1" applyAlignment="1">
      <alignment wrapText="1"/>
    </xf>
    <xf numFmtId="4" fontId="4" fillId="3" borderId="6" xfId="0" applyNumberFormat="1" applyFont="1" applyFill="1" applyBorder="1" applyAlignment="1">
      <alignment wrapText="1"/>
    </xf>
    <xf numFmtId="4" fontId="6" fillId="3" borderId="6" xfId="0" applyNumberFormat="1" applyFont="1" applyFill="1" applyBorder="1" applyAlignment="1">
      <alignment wrapText="1"/>
    </xf>
    <xf numFmtId="4" fontId="1" fillId="3" borderId="6" xfId="0" applyNumberFormat="1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6" fillId="2" borderId="13" xfId="0" applyFont="1" applyFill="1" applyBorder="1" applyAlignment="1">
      <alignment vertical="center" wrapText="1"/>
    </xf>
    <xf numFmtId="4" fontId="1" fillId="2" borderId="13" xfId="0" applyNumberFormat="1" applyFont="1" applyFill="1" applyBorder="1" applyAlignment="1">
      <alignment wrapText="1"/>
    </xf>
    <xf numFmtId="4" fontId="1" fillId="2" borderId="15" xfId="0" applyNumberFormat="1" applyFont="1" applyFill="1" applyBorder="1" applyAlignment="1">
      <alignment wrapText="1"/>
    </xf>
    <xf numFmtId="0" fontId="5" fillId="2" borderId="13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wrapText="1"/>
    </xf>
    <xf numFmtId="4" fontId="4" fillId="2" borderId="15" xfId="0" applyNumberFormat="1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left" wrapText="1"/>
    </xf>
    <xf numFmtId="0" fontId="12" fillId="0" borderId="0" xfId="2" applyFont="1" applyAlignment="1">
      <alignment horizontal="left"/>
    </xf>
    <xf numFmtId="0" fontId="12" fillId="0" borderId="0" xfId="2" applyFont="1"/>
    <xf numFmtId="0" fontId="8" fillId="0" borderId="0" xfId="0" applyFont="1" applyAlignment="1">
      <alignment wrapText="1"/>
    </xf>
    <xf numFmtId="0" fontId="8" fillId="5" borderId="0" xfId="0" applyFont="1" applyFill="1" applyAlignment="1">
      <alignment wrapText="1"/>
    </xf>
    <xf numFmtId="0" fontId="12" fillId="8" borderId="0" xfId="0" applyFont="1" applyFill="1" applyAlignment="1">
      <alignment horizontal="left"/>
    </xf>
    <xf numFmtId="0" fontId="8" fillId="8" borderId="0" xfId="1" applyFont="1" applyFill="1"/>
    <xf numFmtId="0" fontId="8" fillId="8" borderId="0" xfId="0" applyFont="1" applyFill="1" applyAlignment="1">
      <alignment wrapText="1"/>
    </xf>
    <xf numFmtId="0" fontId="8" fillId="0" borderId="0" xfId="1" applyFont="1"/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6" xfId="0" applyFont="1" applyBorder="1" applyAlignment="1">
      <alignment wrapText="1"/>
    </xf>
    <xf numFmtId="4" fontId="8" fillId="0" borderId="17" xfId="0" applyNumberFormat="1" applyFont="1" applyBorder="1" applyAlignment="1">
      <alignment wrapText="1"/>
    </xf>
    <xf numFmtId="4" fontId="8" fillId="0" borderId="18" xfId="0" applyNumberFormat="1" applyFont="1" applyBorder="1" applyAlignment="1">
      <alignment wrapText="1"/>
    </xf>
    <xf numFmtId="4" fontId="8" fillId="0" borderId="6" xfId="0" applyNumberFormat="1" applyFont="1" applyBorder="1" applyAlignment="1">
      <alignment wrapText="1"/>
    </xf>
    <xf numFmtId="4" fontId="8" fillId="0" borderId="13" xfId="0" applyNumberFormat="1" applyFont="1" applyBorder="1" applyAlignment="1">
      <alignment wrapText="1"/>
    </xf>
    <xf numFmtId="4" fontId="8" fillId="0" borderId="15" xfId="0" applyNumberFormat="1" applyFont="1" applyBorder="1" applyAlignment="1">
      <alignment wrapText="1"/>
    </xf>
    <xf numFmtId="0" fontId="8" fillId="4" borderId="6" xfId="0" applyFont="1" applyFill="1" applyBorder="1" applyAlignment="1">
      <alignment wrapText="1"/>
    </xf>
    <xf numFmtId="4" fontId="8" fillId="4" borderId="6" xfId="0" applyNumberFormat="1" applyFont="1" applyFill="1" applyBorder="1" applyAlignment="1">
      <alignment wrapText="1"/>
    </xf>
    <xf numFmtId="0" fontId="8" fillId="4" borderId="19" xfId="0" applyFont="1" applyFill="1" applyBorder="1" applyAlignment="1">
      <alignment wrapText="1"/>
    </xf>
    <xf numFmtId="0" fontId="8" fillId="4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horizontal="left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34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4" fontId="8" fillId="2" borderId="34" xfId="0" applyNumberFormat="1" applyFont="1" applyFill="1" applyBorder="1" applyAlignment="1">
      <alignment wrapText="1"/>
    </xf>
    <xf numFmtId="0" fontId="2" fillId="2" borderId="0" xfId="0" applyFont="1" applyFill="1" applyAlignment="1">
      <alignment horizontal="center" vertical="top" wrapText="1"/>
    </xf>
    <xf numFmtId="4" fontId="8" fillId="2" borderId="0" xfId="0" applyNumberFormat="1" applyFont="1" applyFill="1" applyAlignment="1">
      <alignment wrapText="1"/>
    </xf>
    <xf numFmtId="0" fontId="8" fillId="2" borderId="14" xfId="0" applyFont="1" applyFill="1" applyBorder="1"/>
    <xf numFmtId="0" fontId="8" fillId="2" borderId="14" xfId="0" applyFont="1" applyFill="1" applyBorder="1" applyAlignment="1">
      <alignment horizontal="center"/>
    </xf>
    <xf numFmtId="0" fontId="8" fillId="2" borderId="34" xfId="0" applyFont="1" applyFill="1" applyBorder="1"/>
    <xf numFmtId="0" fontId="8" fillId="2" borderId="14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3" xfId="0" applyFont="1" applyFill="1" applyBorder="1"/>
    <xf numFmtId="0" fontId="2" fillId="2" borderId="32" xfId="0" applyFont="1" applyFill="1" applyBorder="1"/>
    <xf numFmtId="0" fontId="2" fillId="2" borderId="46" xfId="0" applyFont="1" applyFill="1" applyBorder="1"/>
    <xf numFmtId="0" fontId="8" fillId="2" borderId="7" xfId="0" applyFont="1" applyFill="1" applyBorder="1"/>
    <xf numFmtId="0" fontId="8" fillId="2" borderId="8" xfId="0" applyFont="1" applyFill="1" applyBorder="1"/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/>
    <xf numFmtId="0" fontId="8" fillId="2" borderId="13" xfId="0" applyFont="1" applyFill="1" applyBorder="1"/>
    <xf numFmtId="0" fontId="8" fillId="2" borderId="15" xfId="0" applyFont="1" applyFill="1" applyBorder="1"/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4" xfId="1" applyFont="1" applyBorder="1" applyAlignment="1">
      <alignment horizontal="right"/>
    </xf>
    <xf numFmtId="0" fontId="8" fillId="0" borderId="14" xfId="1" applyFont="1" applyBorder="1"/>
    <xf numFmtId="0" fontId="1" fillId="0" borderId="0" xfId="1" applyFont="1" applyAlignment="1">
      <alignment horizontal="center"/>
    </xf>
    <xf numFmtId="0" fontId="8" fillId="0" borderId="42" xfId="0" applyFont="1" applyBorder="1" applyAlignment="1">
      <alignment wrapText="1"/>
    </xf>
    <xf numFmtId="4" fontId="4" fillId="3" borderId="42" xfId="0" applyNumberFormat="1" applyFont="1" applyFill="1" applyBorder="1" applyAlignment="1">
      <alignment wrapText="1"/>
    </xf>
    <xf numFmtId="4" fontId="1" fillId="3" borderId="42" xfId="0" applyNumberFormat="1" applyFont="1" applyFill="1" applyBorder="1" applyAlignment="1">
      <alignment wrapText="1"/>
    </xf>
    <xf numFmtId="4" fontId="8" fillId="0" borderId="42" xfId="0" applyNumberFormat="1" applyFont="1" applyBorder="1" applyAlignment="1">
      <alignment wrapText="1"/>
    </xf>
    <xf numFmtId="4" fontId="8" fillId="0" borderId="43" xfId="0" applyNumberFormat="1" applyFont="1" applyBorder="1" applyAlignment="1">
      <alignment wrapText="1"/>
    </xf>
    <xf numFmtId="4" fontId="8" fillId="0" borderId="44" xfId="0" applyNumberFormat="1" applyFont="1" applyBorder="1" applyAlignment="1">
      <alignment wrapText="1"/>
    </xf>
    <xf numFmtId="4" fontId="8" fillId="0" borderId="40" xfId="0" applyNumberFormat="1" applyFont="1" applyBorder="1" applyAlignment="1">
      <alignment wrapText="1"/>
    </xf>
    <xf numFmtId="4" fontId="8" fillId="0" borderId="41" xfId="0" applyNumberFormat="1" applyFont="1" applyBorder="1" applyAlignment="1">
      <alignment wrapText="1"/>
    </xf>
    <xf numFmtId="4" fontId="4" fillId="2" borderId="40" xfId="0" applyNumberFormat="1" applyFont="1" applyFill="1" applyBorder="1" applyAlignment="1">
      <alignment wrapText="1"/>
    </xf>
    <xf numFmtId="4" fontId="4" fillId="2" borderId="41" xfId="0" applyNumberFormat="1" applyFont="1" applyFill="1" applyBorder="1" applyAlignment="1">
      <alignment wrapText="1"/>
    </xf>
    <xf numFmtId="4" fontId="1" fillId="2" borderId="40" xfId="0" applyNumberFormat="1" applyFont="1" applyFill="1" applyBorder="1" applyAlignment="1">
      <alignment wrapText="1"/>
    </xf>
    <xf numFmtId="4" fontId="1" fillId="2" borderId="41" xfId="0" applyNumberFormat="1" applyFont="1" applyFill="1" applyBorder="1" applyAlignment="1">
      <alignment wrapText="1"/>
    </xf>
    <xf numFmtId="0" fontId="2" fillId="4" borderId="26" xfId="0" applyFont="1" applyFill="1" applyBorder="1" applyAlignment="1">
      <alignment wrapText="1"/>
    </xf>
    <xf numFmtId="4" fontId="8" fillId="4" borderId="26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4" fontId="8" fillId="4" borderId="1" xfId="0" applyNumberFormat="1" applyFont="1" applyFill="1" applyBorder="1" applyAlignment="1">
      <alignment wrapText="1"/>
    </xf>
    <xf numFmtId="0" fontId="2" fillId="4" borderId="19" xfId="0" applyFont="1" applyFill="1" applyBorder="1" applyAlignment="1">
      <alignment wrapText="1"/>
    </xf>
    <xf numFmtId="4" fontId="8" fillId="4" borderId="19" xfId="0" applyNumberFormat="1" applyFont="1" applyFill="1" applyBorder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4" fontId="8" fillId="4" borderId="0" xfId="0" applyNumberFormat="1" applyFont="1" applyFill="1" applyAlignment="1">
      <alignment horizontal="center" wrapText="1"/>
    </xf>
    <xf numFmtId="4" fontId="1" fillId="4" borderId="1" xfId="0" applyNumberFormat="1" applyFont="1" applyFill="1" applyBorder="1" applyAlignment="1">
      <alignment wrapText="1"/>
    </xf>
    <xf numFmtId="4" fontId="1" fillId="4" borderId="6" xfId="0" applyNumberFormat="1" applyFont="1" applyFill="1" applyBorder="1" applyAlignment="1">
      <alignment wrapText="1"/>
    </xf>
    <xf numFmtId="4" fontId="1" fillId="4" borderId="19" xfId="0" applyNumberFormat="1" applyFont="1" applyFill="1" applyBorder="1" applyAlignment="1">
      <alignment wrapText="1"/>
    </xf>
    <xf numFmtId="4" fontId="5" fillId="4" borderId="1" xfId="0" applyNumberFormat="1" applyFont="1" applyFill="1" applyBorder="1" applyAlignment="1">
      <alignment wrapText="1"/>
    </xf>
    <xf numFmtId="4" fontId="5" fillId="4" borderId="6" xfId="0" applyNumberFormat="1" applyFont="1" applyFill="1" applyBorder="1" applyAlignment="1">
      <alignment wrapText="1"/>
    </xf>
    <xf numFmtId="4" fontId="5" fillId="4" borderId="19" xfId="0" applyNumberFormat="1" applyFont="1" applyFill="1" applyBorder="1" applyAlignment="1">
      <alignment wrapText="1"/>
    </xf>
    <xf numFmtId="4" fontId="2" fillId="4" borderId="1" xfId="0" applyNumberFormat="1" applyFont="1" applyFill="1" applyBorder="1" applyAlignment="1">
      <alignment wrapText="1"/>
    </xf>
    <xf numFmtId="4" fontId="2" fillId="4" borderId="6" xfId="0" applyNumberFormat="1" applyFont="1" applyFill="1" applyBorder="1" applyAlignment="1">
      <alignment wrapText="1"/>
    </xf>
    <xf numFmtId="4" fontId="2" fillId="4" borderId="19" xfId="0" applyNumberFormat="1" applyFont="1" applyFill="1" applyBorder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46" xfId="0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5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5" xfId="0" applyFont="1" applyBorder="1" applyAlignment="1">
      <alignment vertical="center" wrapText="1"/>
    </xf>
    <xf numFmtId="0" fontId="13" fillId="0" borderId="6" xfId="0" applyFont="1" applyBorder="1" applyAlignment="1">
      <alignment wrapText="1"/>
    </xf>
    <xf numFmtId="0" fontId="13" fillId="0" borderId="6" xfId="0" applyFont="1" applyBorder="1" applyAlignment="1">
      <alignment horizontal="right" wrapText="1"/>
    </xf>
    <xf numFmtId="4" fontId="5" fillId="0" borderId="6" xfId="0" applyNumberFormat="1" applyFont="1" applyBorder="1" applyAlignment="1">
      <alignment wrapText="1"/>
    </xf>
    <xf numFmtId="4" fontId="6" fillId="0" borderId="6" xfId="0" applyNumberFormat="1" applyFont="1" applyBorder="1" applyAlignment="1">
      <alignment wrapText="1"/>
    </xf>
    <xf numFmtId="4" fontId="4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0" fontId="2" fillId="2" borderId="52" xfId="0" applyFont="1" applyFill="1" applyBorder="1" applyAlignment="1">
      <alignment wrapText="1"/>
    </xf>
    <xf numFmtId="4" fontId="8" fillId="10" borderId="1" xfId="0" applyNumberFormat="1" applyFont="1" applyFill="1" applyBorder="1" applyAlignment="1">
      <alignment wrapText="1"/>
    </xf>
    <xf numFmtId="4" fontId="8" fillId="10" borderId="6" xfId="0" applyNumberFormat="1" applyFont="1" applyFill="1" applyBorder="1" applyAlignment="1">
      <alignment wrapText="1"/>
    </xf>
    <xf numFmtId="4" fontId="8" fillId="10" borderId="19" xfId="0" applyNumberFormat="1" applyFont="1" applyFill="1" applyBorder="1" applyAlignment="1">
      <alignment wrapText="1"/>
    </xf>
    <xf numFmtId="0" fontId="6" fillId="0" borderId="32" xfId="0" applyFont="1" applyBorder="1" applyAlignment="1">
      <alignment vertical="center" wrapText="1"/>
    </xf>
    <xf numFmtId="0" fontId="2" fillId="0" borderId="14" xfId="0" applyFont="1" applyBorder="1" applyAlignment="1">
      <alignment wrapText="1"/>
    </xf>
    <xf numFmtId="0" fontId="8" fillId="0" borderId="14" xfId="0" applyFont="1" applyBorder="1" applyAlignment="1">
      <alignment wrapText="1"/>
    </xf>
    <xf numFmtId="10" fontId="8" fillId="0" borderId="0" xfId="0" applyNumberFormat="1" applyFont="1" applyAlignment="1">
      <alignment horizontal="center" wrapText="1"/>
    </xf>
    <xf numFmtId="0" fontId="2" fillId="2" borderId="24" xfId="0" applyFont="1" applyFill="1" applyBorder="1" applyAlignment="1">
      <alignment horizontal="center" vertical="center" wrapText="1"/>
    </xf>
    <xf numFmtId="10" fontId="8" fillId="2" borderId="16" xfId="0" applyNumberFormat="1" applyFont="1" applyFill="1" applyBorder="1" applyAlignment="1">
      <alignment horizontal="center" wrapText="1"/>
    </xf>
    <xf numFmtId="10" fontId="8" fillId="2" borderId="45" xfId="0" applyNumberFormat="1" applyFont="1" applyFill="1" applyBorder="1" applyAlignment="1">
      <alignment horizontal="center" wrapText="1"/>
    </xf>
    <xf numFmtId="10" fontId="8" fillId="2" borderId="38" xfId="0" applyNumberFormat="1" applyFont="1" applyFill="1" applyBorder="1" applyAlignment="1">
      <alignment horizontal="center" wrapText="1"/>
    </xf>
    <xf numFmtId="10" fontId="8" fillId="2" borderId="36" xfId="0" applyNumberFormat="1" applyFont="1" applyFill="1" applyBorder="1" applyAlignment="1">
      <alignment horizontal="center" wrapText="1"/>
    </xf>
    <xf numFmtId="10" fontId="8" fillId="2" borderId="48" xfId="0" applyNumberFormat="1" applyFont="1" applyFill="1" applyBorder="1" applyAlignment="1">
      <alignment horizontal="center" wrapText="1"/>
    </xf>
    <xf numFmtId="10" fontId="8" fillId="2" borderId="26" xfId="0" applyNumberFormat="1" applyFont="1" applyFill="1" applyBorder="1" applyAlignment="1">
      <alignment horizontal="center" wrapText="1"/>
    </xf>
    <xf numFmtId="4" fontId="2" fillId="10" borderId="32" xfId="0" applyNumberFormat="1" applyFont="1" applyFill="1" applyBorder="1" applyAlignment="1">
      <alignment horizontal="center" wrapText="1"/>
    </xf>
    <xf numFmtId="4" fontId="2" fillId="10" borderId="49" xfId="0" applyNumberFormat="1" applyFont="1" applyFill="1" applyBorder="1" applyAlignment="1">
      <alignment horizontal="center" wrapText="1"/>
    </xf>
    <xf numFmtId="4" fontId="2" fillId="10" borderId="39" xfId="0" applyNumberFormat="1" applyFont="1" applyFill="1" applyBorder="1" applyAlignment="1">
      <alignment horizontal="center" wrapText="1"/>
    </xf>
    <xf numFmtId="4" fontId="2" fillId="10" borderId="47" xfId="0" applyNumberFormat="1" applyFont="1" applyFill="1" applyBorder="1" applyAlignment="1">
      <alignment horizontal="center" wrapText="1"/>
    </xf>
    <xf numFmtId="4" fontId="2" fillId="10" borderId="48" xfId="0" applyNumberFormat="1" applyFont="1" applyFill="1" applyBorder="1" applyAlignment="1">
      <alignment horizontal="center" wrapText="1"/>
    </xf>
    <xf numFmtId="4" fontId="2" fillId="10" borderId="20" xfId="0" applyNumberFormat="1" applyFont="1" applyFill="1" applyBorder="1" applyAlignment="1">
      <alignment horizont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4" borderId="56" xfId="0" applyFont="1" applyFill="1" applyBorder="1" applyAlignment="1">
      <alignment horizontal="center" wrapText="1"/>
    </xf>
    <xf numFmtId="0" fontId="8" fillId="4" borderId="45" xfId="0" applyFont="1" applyFill="1" applyBorder="1" applyAlignment="1">
      <alignment horizontal="center" wrapText="1"/>
    </xf>
    <xf numFmtId="4" fontId="2" fillId="4" borderId="26" xfId="0" applyNumberFormat="1" applyFont="1" applyFill="1" applyBorder="1" applyAlignment="1">
      <alignment horizont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44" xfId="0" applyFont="1" applyFill="1" applyBorder="1" applyAlignment="1">
      <alignment horizontal="center" vertical="top" wrapText="1"/>
    </xf>
    <xf numFmtId="0" fontId="2" fillId="2" borderId="51" xfId="0" applyFont="1" applyFill="1" applyBorder="1" applyAlignment="1">
      <alignment horizontal="center" vertical="top" wrapText="1"/>
    </xf>
    <xf numFmtId="0" fontId="8" fillId="2" borderId="44" xfId="0" applyFont="1" applyFill="1" applyBorder="1" applyAlignment="1">
      <alignment horizontal="center"/>
    </xf>
    <xf numFmtId="0" fontId="8" fillId="2" borderId="5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top"/>
    </xf>
    <xf numFmtId="0" fontId="14" fillId="2" borderId="36" xfId="0" applyFont="1" applyFill="1" applyBorder="1" applyAlignment="1">
      <alignment horizontal="center" vertical="top"/>
    </xf>
    <xf numFmtId="0" fontId="14" fillId="2" borderId="3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top"/>
    </xf>
    <xf numFmtId="0" fontId="2" fillId="2" borderId="36" xfId="0" applyFont="1" applyFill="1" applyBorder="1" applyAlignment="1">
      <alignment horizontal="center" vertical="top"/>
    </xf>
    <xf numFmtId="0" fontId="6" fillId="9" borderId="22" xfId="0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23" xfId="0" applyFont="1" applyFill="1" applyBorder="1" applyAlignment="1">
      <alignment horizontal="center" vertical="center" wrapText="1"/>
    </xf>
    <xf numFmtId="0" fontId="6" fillId="9" borderId="24" xfId="0" applyFont="1" applyFill="1" applyBorder="1" applyAlignment="1">
      <alignment horizontal="center" vertical="center" wrapText="1"/>
    </xf>
    <xf numFmtId="0" fontId="8" fillId="0" borderId="14" xfId="1" applyFont="1" applyBorder="1" applyAlignment="1">
      <alignment horizontal="right"/>
    </xf>
    <xf numFmtId="0" fontId="2" fillId="2" borderId="22" xfId="0" applyFont="1" applyFill="1" applyBorder="1" applyAlignment="1">
      <alignment horizontal="center" vertical="top" wrapText="1"/>
    </xf>
    <xf numFmtId="0" fontId="2" fillId="2" borderId="28" xfId="0" applyFont="1" applyFill="1" applyBorder="1" applyAlignment="1">
      <alignment horizontal="center" vertical="top" wrapText="1"/>
    </xf>
    <xf numFmtId="0" fontId="8" fillId="2" borderId="32" xfId="0" applyFont="1" applyFill="1" applyBorder="1" applyAlignment="1">
      <alignment horizontal="center"/>
    </xf>
    <xf numFmtId="0" fontId="8" fillId="2" borderId="46" xfId="0" applyFont="1" applyFill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0" fillId="7" borderId="28" xfId="0" applyFill="1" applyBorder="1" applyAlignment="1">
      <alignment horizontal="left" wrapText="1"/>
    </xf>
    <xf numFmtId="0" fontId="8" fillId="7" borderId="27" xfId="0" applyFont="1" applyFill="1" applyBorder="1" applyAlignment="1">
      <alignment horizontal="left" wrapText="1"/>
    </xf>
    <xf numFmtId="0" fontId="8" fillId="7" borderId="29" xfId="0" applyFont="1" applyFill="1" applyBorder="1" applyAlignment="1">
      <alignment horizontal="left" wrapText="1"/>
    </xf>
    <xf numFmtId="0" fontId="2" fillId="2" borderId="32" xfId="0" applyFont="1" applyFill="1" applyBorder="1" applyAlignment="1">
      <alignment horizontal="center" vertical="top" wrapText="1"/>
    </xf>
    <xf numFmtId="0" fontId="2" fillId="2" borderId="33" xfId="0" applyFont="1" applyFill="1" applyBorder="1" applyAlignment="1">
      <alignment horizontal="center" vertical="top" wrapText="1"/>
    </xf>
    <xf numFmtId="0" fontId="2" fillId="2" borderId="5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8" fillId="2" borderId="18" xfId="0" applyFont="1" applyFill="1" applyBorder="1" applyAlignment="1">
      <alignment horizontal="center" vertical="top"/>
    </xf>
    <xf numFmtId="0" fontId="8" fillId="2" borderId="36" xfId="0" applyFont="1" applyFill="1" applyBorder="1" applyAlignment="1">
      <alignment horizontal="center" vertical="top"/>
    </xf>
    <xf numFmtId="0" fontId="0" fillId="7" borderId="35" xfId="0" applyFill="1" applyBorder="1" applyAlignment="1">
      <alignment horizontal="left" wrapText="1"/>
    </xf>
    <xf numFmtId="0" fontId="8" fillId="7" borderId="0" xfId="0" applyFont="1" applyFill="1" applyAlignment="1">
      <alignment horizontal="left" wrapText="1"/>
    </xf>
    <xf numFmtId="0" fontId="8" fillId="7" borderId="30" xfId="0" applyFont="1" applyFill="1" applyBorder="1" applyAlignment="1">
      <alignment horizontal="left" wrapText="1"/>
    </xf>
    <xf numFmtId="0" fontId="0" fillId="7" borderId="22" xfId="0" applyFill="1" applyBorder="1" applyAlignment="1">
      <alignment horizontal="left" wrapText="1"/>
    </xf>
    <xf numFmtId="0" fontId="8" fillId="7" borderId="21" xfId="0" applyFont="1" applyFill="1" applyBorder="1" applyAlignment="1">
      <alignment horizontal="left" wrapText="1"/>
    </xf>
    <xf numFmtId="0" fontId="8" fillId="7" borderId="31" xfId="0" applyFont="1" applyFill="1" applyBorder="1" applyAlignment="1">
      <alignment horizontal="left" wrapText="1"/>
    </xf>
    <xf numFmtId="4" fontId="2" fillId="2" borderId="36" xfId="0" applyNumberFormat="1" applyFont="1" applyFill="1" applyBorder="1" applyAlignment="1">
      <alignment horizontal="center"/>
    </xf>
    <xf numFmtId="4" fontId="2" fillId="2" borderId="34" xfId="0" applyNumberFormat="1" applyFont="1" applyFill="1" applyBorder="1" applyAlignment="1">
      <alignment horizontal="center"/>
    </xf>
    <xf numFmtId="4" fontId="8" fillId="2" borderId="18" xfId="0" applyNumberFormat="1" applyFont="1" applyFill="1" applyBorder="1" applyAlignment="1">
      <alignment horizontal="center"/>
    </xf>
    <xf numFmtId="4" fontId="8" fillId="2" borderId="36" xfId="0" applyNumberFormat="1" applyFont="1" applyFill="1" applyBorder="1" applyAlignment="1">
      <alignment horizontal="center"/>
    </xf>
    <xf numFmtId="4" fontId="8" fillId="2" borderId="34" xfId="0" applyNumberFormat="1" applyFont="1" applyFill="1" applyBorder="1" applyAlignment="1">
      <alignment horizontal="center"/>
    </xf>
    <xf numFmtId="0" fontId="8" fillId="0" borderId="14" xfId="1" applyFont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12" fillId="8" borderId="0" xfId="0" applyFont="1" applyFill="1" applyAlignment="1">
      <alignment horizontal="left"/>
    </xf>
    <xf numFmtId="0" fontId="12" fillId="8" borderId="0" xfId="0" applyFont="1" applyFill="1" applyAlignment="1">
      <alignment horizontal="left" vertical="center" wrapText="1"/>
    </xf>
    <xf numFmtId="0" fontId="0" fillId="2" borderId="28" xfId="0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0" fillId="2" borderId="26" xfId="0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4" fontId="2" fillId="10" borderId="36" xfId="0" applyNumberFormat="1" applyFont="1" applyFill="1" applyBorder="1" applyAlignment="1">
      <alignment horizontal="center" wrapText="1"/>
    </xf>
    <xf numFmtId="4" fontId="2" fillId="10" borderId="34" xfId="0" applyNumberFormat="1" applyFont="1" applyFill="1" applyBorder="1" applyAlignment="1">
      <alignment horizontal="center" wrapText="1"/>
    </xf>
    <xf numFmtId="0" fontId="15" fillId="0" borderId="0" xfId="2" applyFont="1" applyAlignment="1">
      <alignment horizontal="left"/>
    </xf>
  </cellXfs>
  <cellStyles count="3">
    <cellStyle name="Normal" xfId="0" builtinId="0"/>
    <cellStyle name="Normal 2" xfId="1" xr:uid="{CB0A2CAC-077F-4665-BEAC-7DA1CDBFB6A3}"/>
    <cellStyle name="Normal 2 3" xfId="2" xr:uid="{18E665DA-725D-4150-AC2E-EE9F4225130D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965489</xdr:colOff>
      <xdr:row>2</xdr:row>
      <xdr:rowOff>69677</xdr:rowOff>
    </xdr:to>
    <xdr:pic>
      <xdr:nvPicPr>
        <xdr:cNvPr id="2" name="Imagine 1">
          <a:extLst>
            <a:ext uri="{FF2B5EF4-FFF2-40B4-BE49-F238E27FC236}">
              <a16:creationId xmlns:a16="http://schemas.microsoft.com/office/drawing/2014/main" id="{88A72EC4-0B14-4E30-870D-D60CA9D93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2184689" cy="4316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6</xdr:col>
      <xdr:colOff>876300</xdr:colOff>
      <xdr:row>4</xdr:row>
      <xdr:rowOff>165389</xdr:rowOff>
    </xdr:to>
    <xdr:pic>
      <xdr:nvPicPr>
        <xdr:cNvPr id="3" name="Picture 17">
          <a:extLst>
            <a:ext uri="{FF2B5EF4-FFF2-40B4-BE49-F238E27FC236}">
              <a16:creationId xmlns:a16="http://schemas.microsoft.com/office/drawing/2014/main" id="{93753979-04DA-4290-995F-BA55BEB07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627"/>
        <a:stretch>
          <a:fillRect/>
        </a:stretch>
      </xdr:blipFill>
      <xdr:spPr bwMode="auto">
        <a:xfrm>
          <a:off x="4819650" y="0"/>
          <a:ext cx="876300" cy="8892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12</xdr:col>
      <xdr:colOff>171450</xdr:colOff>
      <xdr:row>2</xdr:row>
      <xdr:rowOff>121747</xdr:rowOff>
    </xdr:to>
    <xdr:pic>
      <xdr:nvPicPr>
        <xdr:cNvPr id="4" name="Imagine 3">
          <a:extLst>
            <a:ext uri="{FF2B5EF4-FFF2-40B4-BE49-F238E27FC236}">
              <a16:creationId xmlns:a16="http://schemas.microsoft.com/office/drawing/2014/main" id="{6DBF93E5-698F-4E20-8D12-7BCC9AD75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0"/>
          <a:ext cx="1733550" cy="4836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B4192-A99B-4DF8-8770-FD9875C7BB65}">
  <dimension ref="A6:AK62"/>
  <sheetViews>
    <sheetView tabSelected="1" zoomScaleNormal="100" workbookViewId="0">
      <selection activeCell="D6" sqref="D6"/>
    </sheetView>
  </sheetViews>
  <sheetFormatPr defaultRowHeight="14.4" x14ac:dyDescent="0.3"/>
  <cols>
    <col min="1" max="1" width="9.88671875" style="19" customWidth="1"/>
    <col min="2" max="3" width="8.88671875" style="19"/>
    <col min="4" max="4" width="43.6640625" style="19" customWidth="1"/>
    <col min="5" max="5" width="14.21875" style="19" hidden="1" customWidth="1"/>
    <col min="6" max="6" width="13.21875" style="19" hidden="1" customWidth="1"/>
    <col min="7" max="7" width="15.33203125" style="19" customWidth="1"/>
    <col min="8" max="8" width="15.5546875" style="19" customWidth="1"/>
    <col min="9" max="9" width="10.6640625" style="19" bestFit="1" customWidth="1"/>
    <col min="10" max="10" width="16.77734375" style="19" customWidth="1"/>
    <col min="11" max="11" width="10.6640625" style="19" customWidth="1"/>
    <col min="12" max="12" width="12.109375" style="19" customWidth="1"/>
    <col min="13" max="13" width="13.109375" style="19" customWidth="1"/>
    <col min="14" max="14" width="12.33203125" style="19" customWidth="1"/>
    <col min="15" max="15" width="11.6640625" style="19" customWidth="1"/>
    <col min="16" max="16" width="13.44140625" style="19" customWidth="1"/>
    <col min="17" max="18" width="11.44140625" style="19" customWidth="1"/>
    <col min="19" max="19" width="10.33203125" style="19" customWidth="1"/>
    <col min="20" max="20" width="12" style="19" customWidth="1"/>
    <col min="21" max="21" width="10.109375" style="19" customWidth="1"/>
    <col min="22" max="22" width="11.5546875" style="19" customWidth="1"/>
    <col min="23" max="23" width="11.33203125" style="19" customWidth="1"/>
    <col min="24" max="24" width="13.77734375" style="19" customWidth="1"/>
    <col min="25" max="25" width="11.6640625" style="19" customWidth="1"/>
    <col min="26" max="26" width="13.109375" style="19" customWidth="1"/>
    <col min="27" max="27" width="10.33203125" style="19" customWidth="1"/>
    <col min="28" max="28" width="14.5546875" style="19" customWidth="1"/>
    <col min="29" max="29" width="11.33203125" style="19" customWidth="1"/>
    <col min="30" max="30" width="12.5546875" style="19" customWidth="1"/>
    <col min="31" max="31" width="10.6640625" style="19" customWidth="1"/>
    <col min="32" max="32" width="12.109375" style="19" customWidth="1"/>
    <col min="33" max="34" width="16" style="19" customWidth="1"/>
    <col min="35" max="35" width="12.77734375" style="19" customWidth="1"/>
    <col min="36" max="36" width="11" style="19" customWidth="1"/>
    <col min="37" max="37" width="27" style="19" customWidth="1"/>
    <col min="38" max="16384" width="8.88671875" style="19"/>
  </cols>
  <sheetData>
    <row r="6" spans="1:11" ht="15.6" x14ac:dyDescent="0.3">
      <c r="A6" s="246" t="s">
        <v>74</v>
      </c>
    </row>
    <row r="8" spans="1:11" ht="15.6" x14ac:dyDescent="0.3">
      <c r="A8" s="17" t="s">
        <v>48</v>
      </c>
      <c r="B8" s="17"/>
      <c r="C8" s="17"/>
      <c r="D8" s="17"/>
      <c r="E8" s="17"/>
      <c r="F8" s="17"/>
      <c r="G8" s="17"/>
      <c r="H8" s="18"/>
      <c r="I8" s="18"/>
      <c r="J8" s="18"/>
      <c r="K8" s="18"/>
    </row>
    <row r="9" spans="1:11" ht="15.6" x14ac:dyDescent="0.3">
      <c r="A9" s="17"/>
      <c r="B9" s="17"/>
      <c r="C9" s="17"/>
      <c r="D9" s="17"/>
      <c r="E9" s="17"/>
      <c r="F9" s="17"/>
      <c r="G9" s="17"/>
      <c r="H9" s="18"/>
      <c r="I9" s="18"/>
      <c r="J9" s="18"/>
      <c r="K9" s="18"/>
    </row>
    <row r="10" spans="1:11" ht="15.6" customHeight="1" x14ac:dyDescent="0.3">
      <c r="A10" s="224" t="s">
        <v>49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</row>
    <row r="11" spans="1:11" ht="15.6" customHeight="1" x14ac:dyDescent="0.3">
      <c r="A11" s="225" t="s">
        <v>50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</row>
    <row r="12" spans="1:11" ht="15.6" customHeight="1" x14ac:dyDescent="0.3">
      <c r="A12" s="224" t="s">
        <v>51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</row>
    <row r="13" spans="1:11" ht="15.6" x14ac:dyDescent="0.3">
      <c r="A13" s="21" t="s">
        <v>18</v>
      </c>
      <c r="B13" s="22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5.6" customHeight="1" x14ac:dyDescent="0.3">
      <c r="A14" s="21" t="s">
        <v>53</v>
      </c>
      <c r="B14" s="22"/>
      <c r="C14" s="23"/>
      <c r="D14" s="23"/>
      <c r="E14" s="23"/>
      <c r="F14" s="23"/>
      <c r="G14" s="23"/>
      <c r="H14" s="23"/>
      <c r="I14" s="23"/>
      <c r="J14" s="23"/>
      <c r="K14" s="23"/>
    </row>
    <row r="15" spans="1:11" x14ac:dyDescent="0.3">
      <c r="B15" s="24"/>
    </row>
    <row r="16" spans="1:11" x14ac:dyDescent="0.3">
      <c r="B16" s="24"/>
    </row>
    <row r="17" spans="2:37" ht="15" customHeight="1" thickBot="1" x14ac:dyDescent="0.35">
      <c r="C17" s="228" t="s">
        <v>17</v>
      </c>
      <c r="D17" s="228"/>
      <c r="E17" s="228"/>
      <c r="F17" s="228"/>
      <c r="G17" s="228"/>
      <c r="H17" s="228"/>
      <c r="I17" s="228"/>
      <c r="J17" s="25"/>
    </row>
    <row r="18" spans="2:37" ht="15" customHeight="1" thickBot="1" x14ac:dyDescent="0.35">
      <c r="C18" s="25"/>
      <c r="D18" s="25"/>
      <c r="E18" s="25"/>
      <c r="F18" s="25"/>
      <c r="G18" s="25"/>
      <c r="H18" s="25"/>
      <c r="I18" s="235" t="s">
        <v>28</v>
      </c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7"/>
      <c r="Y18" s="229" t="s">
        <v>22</v>
      </c>
      <c r="Z18" s="230"/>
      <c r="AA18" s="230"/>
      <c r="AB18" s="230"/>
      <c r="AC18" s="230"/>
      <c r="AD18" s="230"/>
      <c r="AE18" s="230"/>
      <c r="AF18" s="231"/>
    </row>
    <row r="19" spans="2:37" ht="46.8" customHeight="1" thickBot="1" x14ac:dyDescent="0.35">
      <c r="B19" s="26"/>
      <c r="C19" s="26"/>
      <c r="D19" s="26"/>
      <c r="E19" s="182" t="s">
        <v>59</v>
      </c>
      <c r="F19" s="183"/>
      <c r="G19" s="171" t="s">
        <v>60</v>
      </c>
      <c r="H19" s="172"/>
      <c r="I19" s="134" t="s">
        <v>63</v>
      </c>
      <c r="J19" s="135"/>
      <c r="K19" s="135"/>
      <c r="L19" s="135"/>
      <c r="M19" s="135"/>
      <c r="N19" s="136"/>
      <c r="O19" s="137"/>
      <c r="P19" s="137"/>
      <c r="Q19" s="138" t="s">
        <v>64</v>
      </c>
      <c r="R19" s="138"/>
      <c r="S19" s="139"/>
      <c r="T19" s="139"/>
      <c r="U19" s="139"/>
      <c r="V19" s="139"/>
      <c r="W19" s="159"/>
      <c r="X19" s="159"/>
      <c r="Y19" s="226" t="s">
        <v>71</v>
      </c>
      <c r="Z19" s="227"/>
      <c r="AA19" s="227"/>
      <c r="AB19" s="227"/>
      <c r="AC19" s="232" t="s">
        <v>72</v>
      </c>
      <c r="AD19" s="233"/>
      <c r="AE19" s="233"/>
      <c r="AF19" s="234"/>
      <c r="AG19" s="148" t="s">
        <v>73</v>
      </c>
      <c r="AH19" s="242" t="s">
        <v>23</v>
      </c>
      <c r="AI19" s="238" t="s">
        <v>54</v>
      </c>
      <c r="AJ19" s="239"/>
      <c r="AK19" s="148" t="s">
        <v>67</v>
      </c>
    </row>
    <row r="20" spans="2:37" ht="43.8" customHeight="1" thickBot="1" x14ac:dyDescent="0.35">
      <c r="B20" s="27" t="s">
        <v>0</v>
      </c>
      <c r="C20" s="27" t="s">
        <v>1</v>
      </c>
      <c r="D20" s="27" t="s">
        <v>2</v>
      </c>
      <c r="E20" s="184"/>
      <c r="F20" s="185"/>
      <c r="G20" s="173"/>
      <c r="H20" s="174"/>
      <c r="I20" s="140" t="s">
        <v>3</v>
      </c>
      <c r="J20" s="141"/>
      <c r="K20" s="140" t="s">
        <v>4</v>
      </c>
      <c r="L20" s="141"/>
      <c r="M20" s="162" t="s">
        <v>69</v>
      </c>
      <c r="N20" s="145"/>
      <c r="O20" s="154" t="s">
        <v>42</v>
      </c>
      <c r="P20" s="154"/>
      <c r="Q20" s="142" t="s">
        <v>3</v>
      </c>
      <c r="R20" s="143"/>
      <c r="S20" s="160" t="s">
        <v>4</v>
      </c>
      <c r="T20" s="161"/>
      <c r="U20" s="144" t="s">
        <v>52</v>
      </c>
      <c r="V20" s="145"/>
      <c r="W20" s="154" t="s">
        <v>42</v>
      </c>
      <c r="X20" s="154"/>
      <c r="Y20" s="155" t="s">
        <v>5</v>
      </c>
      <c r="Z20" s="156"/>
      <c r="AA20" s="157" t="s">
        <v>6</v>
      </c>
      <c r="AB20" s="158"/>
      <c r="AC20" s="146" t="s">
        <v>5</v>
      </c>
      <c r="AD20" s="147"/>
      <c r="AE20" s="152" t="s">
        <v>6</v>
      </c>
      <c r="AF20" s="153"/>
      <c r="AG20" s="148"/>
      <c r="AH20" s="243"/>
      <c r="AI20" s="240"/>
      <c r="AJ20" s="241"/>
      <c r="AK20" s="148"/>
    </row>
    <row r="21" spans="2:37" s="98" customFormat="1" ht="43.2" x14ac:dyDescent="0.3">
      <c r="B21" s="1"/>
      <c r="C21" s="1"/>
      <c r="D21" s="1"/>
      <c r="E21" s="99" t="s">
        <v>5</v>
      </c>
      <c r="F21" s="100" t="s">
        <v>6</v>
      </c>
      <c r="G21" s="101" t="s">
        <v>5</v>
      </c>
      <c r="H21" s="102" t="s">
        <v>6</v>
      </c>
      <c r="I21" s="99" t="s">
        <v>5</v>
      </c>
      <c r="J21" s="100" t="s">
        <v>6</v>
      </c>
      <c r="K21" s="99" t="s">
        <v>5</v>
      </c>
      <c r="L21" s="100" t="s">
        <v>6</v>
      </c>
      <c r="M21" s="103" t="s">
        <v>5</v>
      </c>
      <c r="N21" s="104" t="s">
        <v>6</v>
      </c>
      <c r="O21" s="103" t="s">
        <v>5</v>
      </c>
      <c r="P21" s="104" t="s">
        <v>6</v>
      </c>
      <c r="Q21" s="99" t="s">
        <v>5</v>
      </c>
      <c r="R21" s="100" t="s">
        <v>6</v>
      </c>
      <c r="S21" s="105" t="s">
        <v>5</v>
      </c>
      <c r="T21" s="100" t="s">
        <v>6</v>
      </c>
      <c r="U21" s="103" t="s">
        <v>5</v>
      </c>
      <c r="V21" s="104" t="s">
        <v>6</v>
      </c>
      <c r="W21" s="103" t="s">
        <v>5</v>
      </c>
      <c r="X21" s="104" t="s">
        <v>6</v>
      </c>
      <c r="Y21" s="11" t="s">
        <v>7</v>
      </c>
      <c r="Z21" s="12" t="s">
        <v>70</v>
      </c>
      <c r="AA21" s="8" t="s">
        <v>7</v>
      </c>
      <c r="AB21" s="15" t="s">
        <v>61</v>
      </c>
      <c r="AC21" s="11" t="s">
        <v>7</v>
      </c>
      <c r="AD21" s="12" t="s">
        <v>70</v>
      </c>
      <c r="AE21" s="8" t="s">
        <v>7</v>
      </c>
      <c r="AF21" s="15" t="s">
        <v>61</v>
      </c>
      <c r="AG21" s="85" t="s">
        <v>55</v>
      </c>
      <c r="AH21" s="121" t="s">
        <v>56</v>
      </c>
      <c r="AI21" s="106" t="s">
        <v>5</v>
      </c>
      <c r="AJ21" s="117" t="s">
        <v>6</v>
      </c>
      <c r="AK21" s="118"/>
    </row>
    <row r="22" spans="2:37" ht="28.8" x14ac:dyDescent="0.3">
      <c r="B22" s="27">
        <v>1</v>
      </c>
      <c r="C22" s="27">
        <v>1</v>
      </c>
      <c r="D22" s="1" t="s">
        <v>8</v>
      </c>
      <c r="E22" s="109">
        <v>500000</v>
      </c>
      <c r="F22" s="110">
        <v>100000</v>
      </c>
      <c r="G22" s="3"/>
      <c r="H22" s="5"/>
      <c r="I22" s="30"/>
      <c r="J22" s="28"/>
      <c r="K22" s="28"/>
      <c r="L22" s="29"/>
      <c r="M22" s="31"/>
      <c r="N22" s="31"/>
      <c r="O22" s="31"/>
      <c r="P22" s="31"/>
      <c r="Q22" s="30"/>
      <c r="R22" s="28"/>
      <c r="S22" s="28"/>
      <c r="T22" s="29"/>
      <c r="U22" s="31"/>
      <c r="V22" s="31"/>
      <c r="W22" s="31"/>
      <c r="X22" s="31"/>
      <c r="Y22" s="13"/>
      <c r="Z22" s="14"/>
      <c r="AA22" s="9"/>
      <c r="AB22" s="10"/>
      <c r="AC22" s="13"/>
      <c r="AD22" s="14"/>
      <c r="AE22" s="9"/>
      <c r="AF22" s="10"/>
      <c r="AG22" s="30"/>
      <c r="AH22" s="122"/>
      <c r="AI22" s="28"/>
      <c r="AJ22" s="29"/>
      <c r="AK22" s="119"/>
    </row>
    <row r="23" spans="2:37" x14ac:dyDescent="0.3">
      <c r="B23" s="27">
        <v>2</v>
      </c>
      <c r="C23" s="107">
        <v>1.1000000000000001</v>
      </c>
      <c r="D23" s="27"/>
      <c r="E23" s="111"/>
      <c r="F23" s="112"/>
      <c r="G23" s="4"/>
      <c r="H23" s="6"/>
      <c r="I23" s="30"/>
      <c r="J23" s="28"/>
      <c r="K23" s="28"/>
      <c r="L23" s="29"/>
      <c r="M23" s="31"/>
      <c r="N23" s="32"/>
      <c r="O23" s="31"/>
      <c r="P23" s="31"/>
      <c r="Q23" s="30"/>
      <c r="R23" s="28"/>
      <c r="S23" s="28"/>
      <c r="T23" s="29"/>
      <c r="U23" s="31"/>
      <c r="V23" s="32"/>
      <c r="W23" s="31"/>
      <c r="X23" s="31"/>
      <c r="Y23" s="13"/>
      <c r="Z23" s="14"/>
      <c r="AA23" s="9"/>
      <c r="AB23" s="10"/>
      <c r="AC23" s="13"/>
      <c r="AD23" s="14"/>
      <c r="AE23" s="9"/>
      <c r="AF23" s="10"/>
      <c r="AG23" s="30"/>
      <c r="AH23" s="122"/>
      <c r="AI23" s="28"/>
      <c r="AJ23" s="29"/>
      <c r="AK23" s="119"/>
    </row>
    <row r="24" spans="2:37" x14ac:dyDescent="0.3">
      <c r="B24" s="27">
        <v>3</v>
      </c>
      <c r="C24" s="107">
        <v>1.2</v>
      </c>
      <c r="D24" s="27"/>
      <c r="E24" s="111"/>
      <c r="F24" s="112"/>
      <c r="G24" s="4"/>
      <c r="H24" s="6"/>
      <c r="I24" s="30"/>
      <c r="J24" s="28"/>
      <c r="K24" s="28"/>
      <c r="L24" s="29"/>
      <c r="M24" s="31"/>
      <c r="N24" s="32"/>
      <c r="O24" s="31"/>
      <c r="P24" s="31"/>
      <c r="Q24" s="30"/>
      <c r="R24" s="28"/>
      <c r="S24" s="28"/>
      <c r="T24" s="29"/>
      <c r="U24" s="31"/>
      <c r="V24" s="32"/>
      <c r="W24" s="31"/>
      <c r="X24" s="31"/>
      <c r="Y24" s="13"/>
      <c r="Z24" s="14"/>
      <c r="AA24" s="9"/>
      <c r="AB24" s="10"/>
      <c r="AC24" s="13"/>
      <c r="AD24" s="14"/>
      <c r="AE24" s="9"/>
      <c r="AF24" s="10"/>
      <c r="AG24" s="30"/>
      <c r="AH24" s="122"/>
      <c r="AI24" s="28"/>
      <c r="AJ24" s="29"/>
      <c r="AK24" s="119"/>
    </row>
    <row r="25" spans="2:37" x14ac:dyDescent="0.3">
      <c r="B25" s="27">
        <v>4</v>
      </c>
      <c r="C25" s="27">
        <v>2</v>
      </c>
      <c r="D25" s="1" t="s">
        <v>9</v>
      </c>
      <c r="E25" s="109">
        <v>250000</v>
      </c>
      <c r="F25" s="110">
        <v>0</v>
      </c>
      <c r="G25" s="3"/>
      <c r="H25" s="5"/>
      <c r="I25" s="30"/>
      <c r="J25" s="28"/>
      <c r="K25" s="28"/>
      <c r="L25" s="29"/>
      <c r="M25" s="31"/>
      <c r="N25" s="31"/>
      <c r="O25" s="31"/>
      <c r="P25" s="31"/>
      <c r="Q25" s="30"/>
      <c r="R25" s="28"/>
      <c r="S25" s="28"/>
      <c r="T25" s="29"/>
      <c r="U25" s="31"/>
      <c r="V25" s="31"/>
      <c r="W25" s="31"/>
      <c r="X25" s="31"/>
      <c r="Y25" s="13"/>
      <c r="Z25" s="14"/>
      <c r="AA25" s="9"/>
      <c r="AB25" s="10"/>
      <c r="AC25" s="13"/>
      <c r="AD25" s="14"/>
      <c r="AE25" s="9"/>
      <c r="AF25" s="10"/>
      <c r="AG25" s="30"/>
      <c r="AH25" s="122"/>
      <c r="AI25" s="28"/>
      <c r="AJ25" s="29"/>
      <c r="AK25" s="119"/>
    </row>
    <row r="26" spans="2:37" x14ac:dyDescent="0.3">
      <c r="B26" s="27">
        <v>5</v>
      </c>
      <c r="C26" s="27">
        <v>4</v>
      </c>
      <c r="D26" s="1" t="s">
        <v>10</v>
      </c>
      <c r="E26" s="109">
        <v>1000000</v>
      </c>
      <c r="F26" s="112">
        <v>0</v>
      </c>
      <c r="G26" s="3"/>
      <c r="H26" s="6"/>
      <c r="I26" s="30"/>
      <c r="J26" s="28"/>
      <c r="K26" s="28"/>
      <c r="L26" s="29"/>
      <c r="M26" s="31"/>
      <c r="N26" s="31"/>
      <c r="O26" s="31"/>
      <c r="P26" s="31"/>
      <c r="Q26" s="30"/>
      <c r="R26" s="28"/>
      <c r="S26" s="28"/>
      <c r="T26" s="29"/>
      <c r="U26" s="31"/>
      <c r="V26" s="31"/>
      <c r="W26" s="31"/>
      <c r="X26" s="31"/>
      <c r="Y26" s="13"/>
      <c r="Z26" s="14"/>
      <c r="AA26" s="9"/>
      <c r="AB26" s="10"/>
      <c r="AC26" s="13"/>
      <c r="AD26" s="14"/>
      <c r="AE26" s="9"/>
      <c r="AF26" s="10"/>
      <c r="AG26" s="30"/>
      <c r="AH26" s="122"/>
      <c r="AI26" s="28"/>
      <c r="AJ26" s="29"/>
      <c r="AK26" s="119"/>
    </row>
    <row r="27" spans="2:37" x14ac:dyDescent="0.3">
      <c r="B27" s="27">
        <v>6</v>
      </c>
      <c r="C27" s="107">
        <v>4.0999999999999996</v>
      </c>
      <c r="D27" s="27"/>
      <c r="E27" s="111"/>
      <c r="F27" s="112"/>
      <c r="G27" s="4"/>
      <c r="H27" s="6"/>
      <c r="I27" s="30"/>
      <c r="J27" s="28"/>
      <c r="K27" s="28"/>
      <c r="L27" s="29"/>
      <c r="M27" s="31"/>
      <c r="N27" s="32"/>
      <c r="O27" s="31"/>
      <c r="P27" s="31"/>
      <c r="Q27" s="30"/>
      <c r="R27" s="28"/>
      <c r="S27" s="28"/>
      <c r="T27" s="29"/>
      <c r="U27" s="31"/>
      <c r="V27" s="32"/>
      <c r="W27" s="31"/>
      <c r="X27" s="31"/>
      <c r="Y27" s="13"/>
      <c r="Z27" s="14"/>
      <c r="AA27" s="9"/>
      <c r="AB27" s="10"/>
      <c r="AC27" s="13"/>
      <c r="AD27" s="14"/>
      <c r="AE27" s="9"/>
      <c r="AF27" s="10"/>
      <c r="AG27" s="30"/>
      <c r="AH27" s="122"/>
      <c r="AI27" s="28"/>
      <c r="AJ27" s="29"/>
      <c r="AK27" s="119"/>
    </row>
    <row r="28" spans="2:37" x14ac:dyDescent="0.3">
      <c r="B28" s="27">
        <v>7</v>
      </c>
      <c r="C28" s="107">
        <v>4.2</v>
      </c>
      <c r="D28" s="27"/>
      <c r="E28" s="111"/>
      <c r="F28" s="112"/>
      <c r="G28" s="4"/>
      <c r="H28" s="6"/>
      <c r="I28" s="30"/>
      <c r="J28" s="28"/>
      <c r="K28" s="28"/>
      <c r="L28" s="29"/>
      <c r="M28" s="31"/>
      <c r="N28" s="32"/>
      <c r="O28" s="31"/>
      <c r="P28" s="31"/>
      <c r="Q28" s="30"/>
      <c r="R28" s="28"/>
      <c r="S28" s="28"/>
      <c r="T28" s="29"/>
      <c r="U28" s="31"/>
      <c r="V28" s="32"/>
      <c r="W28" s="31"/>
      <c r="X28" s="31"/>
      <c r="Y28" s="13"/>
      <c r="Z28" s="14"/>
      <c r="AA28" s="9"/>
      <c r="AB28" s="10"/>
      <c r="AC28" s="13"/>
      <c r="AD28" s="14"/>
      <c r="AE28" s="9"/>
      <c r="AF28" s="10"/>
      <c r="AG28" s="30"/>
      <c r="AH28" s="122"/>
      <c r="AI28" s="28"/>
      <c r="AJ28" s="29"/>
      <c r="AK28" s="119"/>
    </row>
    <row r="29" spans="2:37" x14ac:dyDescent="0.3">
      <c r="B29" s="27">
        <v>8</v>
      </c>
      <c r="C29" s="107">
        <v>4.3</v>
      </c>
      <c r="D29" s="27"/>
      <c r="E29" s="111"/>
      <c r="F29" s="112"/>
      <c r="G29" s="4"/>
      <c r="H29" s="6"/>
      <c r="I29" s="30"/>
      <c r="J29" s="28"/>
      <c r="K29" s="28"/>
      <c r="L29" s="29"/>
      <c r="M29" s="31"/>
      <c r="N29" s="32"/>
      <c r="O29" s="31"/>
      <c r="P29" s="31"/>
      <c r="Q29" s="30"/>
      <c r="R29" s="28"/>
      <c r="S29" s="28"/>
      <c r="T29" s="29"/>
      <c r="U29" s="31"/>
      <c r="V29" s="32"/>
      <c r="W29" s="31"/>
      <c r="X29" s="31"/>
      <c r="Y29" s="13"/>
      <c r="Z29" s="14"/>
      <c r="AA29" s="9"/>
      <c r="AB29" s="10"/>
      <c r="AC29" s="13"/>
      <c r="AD29" s="14"/>
      <c r="AE29" s="9"/>
      <c r="AF29" s="10"/>
      <c r="AG29" s="30"/>
      <c r="AH29" s="122"/>
      <c r="AI29" s="28"/>
      <c r="AJ29" s="29"/>
      <c r="AK29" s="119"/>
    </row>
    <row r="30" spans="2:37" x14ac:dyDescent="0.3">
      <c r="B30" s="27">
        <v>9</v>
      </c>
      <c r="C30" s="27">
        <v>5.0999999999999996</v>
      </c>
      <c r="D30" s="1" t="s">
        <v>11</v>
      </c>
      <c r="E30" s="109">
        <v>50000</v>
      </c>
      <c r="F30" s="112">
        <v>10000</v>
      </c>
      <c r="G30" s="3"/>
      <c r="H30" s="6"/>
      <c r="I30" s="30"/>
      <c r="J30" s="28"/>
      <c r="K30" s="28"/>
      <c r="L30" s="29"/>
      <c r="M30" s="31"/>
      <c r="N30" s="32"/>
      <c r="O30" s="31"/>
      <c r="P30" s="31"/>
      <c r="Q30" s="30"/>
      <c r="R30" s="28"/>
      <c r="S30" s="28"/>
      <c r="T30" s="29"/>
      <c r="U30" s="31"/>
      <c r="V30" s="32"/>
      <c r="W30" s="31"/>
      <c r="X30" s="31"/>
      <c r="Y30" s="13"/>
      <c r="Z30" s="14"/>
      <c r="AA30" s="9"/>
      <c r="AB30" s="10"/>
      <c r="AC30" s="13"/>
      <c r="AD30" s="14"/>
      <c r="AE30" s="9"/>
      <c r="AF30" s="10"/>
      <c r="AG30" s="30"/>
      <c r="AH30" s="122"/>
      <c r="AI30" s="28"/>
      <c r="AJ30" s="29"/>
      <c r="AK30" s="119"/>
    </row>
    <row r="31" spans="2:37" x14ac:dyDescent="0.3">
      <c r="B31" s="27">
        <v>10</v>
      </c>
      <c r="C31" s="108" t="s">
        <v>12</v>
      </c>
      <c r="D31" s="27"/>
      <c r="E31" s="111"/>
      <c r="F31" s="112"/>
      <c r="G31" s="4"/>
      <c r="H31" s="6"/>
      <c r="I31" s="30"/>
      <c r="J31" s="28"/>
      <c r="K31" s="28"/>
      <c r="L31" s="29"/>
      <c r="M31" s="31"/>
      <c r="N31" s="32"/>
      <c r="O31" s="31"/>
      <c r="P31" s="31"/>
      <c r="Q31" s="30"/>
      <c r="R31" s="28"/>
      <c r="S31" s="28"/>
      <c r="T31" s="29"/>
      <c r="U31" s="31"/>
      <c r="V31" s="32"/>
      <c r="W31" s="31"/>
      <c r="X31" s="31"/>
      <c r="Y31" s="13"/>
      <c r="Z31" s="14"/>
      <c r="AA31" s="9"/>
      <c r="AB31" s="10"/>
      <c r="AC31" s="13"/>
      <c r="AD31" s="14"/>
      <c r="AE31" s="9"/>
      <c r="AF31" s="10"/>
      <c r="AG31" s="30"/>
      <c r="AH31" s="122"/>
      <c r="AI31" s="28"/>
      <c r="AJ31" s="29"/>
      <c r="AK31" s="119"/>
    </row>
    <row r="32" spans="2:37" ht="15" thickBot="1" x14ac:dyDescent="0.35">
      <c r="B32" s="27">
        <v>11</v>
      </c>
      <c r="C32" s="108" t="s">
        <v>13</v>
      </c>
      <c r="D32" s="67"/>
      <c r="E32" s="68"/>
      <c r="F32" s="69"/>
      <c r="G32" s="68"/>
      <c r="H32" s="69"/>
      <c r="I32" s="70"/>
      <c r="J32" s="71"/>
      <c r="K32" s="71"/>
      <c r="L32" s="72"/>
      <c r="M32" s="73"/>
      <c r="N32" s="74"/>
      <c r="O32" s="31"/>
      <c r="P32" s="31"/>
      <c r="Q32" s="70"/>
      <c r="R32" s="71"/>
      <c r="S32" s="71"/>
      <c r="T32" s="72"/>
      <c r="U32" s="73"/>
      <c r="V32" s="74"/>
      <c r="W32" s="31"/>
      <c r="X32" s="74"/>
      <c r="Y32" s="75"/>
      <c r="Z32" s="76"/>
      <c r="AA32" s="77"/>
      <c r="AB32" s="78"/>
      <c r="AC32" s="75"/>
      <c r="AD32" s="76"/>
      <c r="AE32" s="77"/>
      <c r="AF32" s="78"/>
      <c r="AG32" s="70"/>
      <c r="AH32" s="123"/>
      <c r="AI32" s="28"/>
      <c r="AJ32" s="29"/>
      <c r="AK32" s="119"/>
    </row>
    <row r="33" spans="2:36" x14ac:dyDescent="0.3">
      <c r="B33" s="33"/>
      <c r="C33" s="33"/>
      <c r="D33" s="81" t="s">
        <v>14</v>
      </c>
      <c r="E33" s="90">
        <f>SUM(E22,E25,E26,E30)</f>
        <v>1800000</v>
      </c>
      <c r="F33" s="87">
        <f>SUM(F22,F25,F26,F30)</f>
        <v>110000</v>
      </c>
      <c r="G33" s="90"/>
      <c r="H33" s="87"/>
      <c r="I33" s="82"/>
      <c r="J33" s="82"/>
      <c r="K33" s="93"/>
      <c r="L33" s="82"/>
      <c r="M33" s="93"/>
      <c r="N33" s="82"/>
      <c r="O33" s="93"/>
      <c r="P33" s="82"/>
      <c r="Q33" s="82"/>
      <c r="R33" s="82"/>
      <c r="S33" s="93"/>
      <c r="T33" s="82"/>
      <c r="U33" s="93"/>
      <c r="V33" s="82"/>
      <c r="W33" s="93"/>
      <c r="X33" s="82"/>
      <c r="Y33" s="114"/>
      <c r="Z33" s="114"/>
      <c r="AA33" s="114"/>
      <c r="AB33" s="114"/>
      <c r="AC33" s="114"/>
      <c r="AD33" s="114"/>
      <c r="AE33" s="114"/>
      <c r="AF33" s="114"/>
      <c r="AG33" s="82"/>
      <c r="AH33" s="124"/>
      <c r="AI33" s="82"/>
      <c r="AJ33" s="82"/>
    </row>
    <row r="34" spans="2:36" x14ac:dyDescent="0.3">
      <c r="B34" s="33"/>
      <c r="C34" s="33"/>
      <c r="D34" s="2" t="s">
        <v>15</v>
      </c>
      <c r="E34" s="91">
        <f>E33*0.19</f>
        <v>342000</v>
      </c>
      <c r="F34" s="88">
        <f>F33*0.19</f>
        <v>20900</v>
      </c>
      <c r="G34" s="91"/>
      <c r="H34" s="88"/>
      <c r="I34" s="34"/>
      <c r="J34" s="34"/>
      <c r="K34" s="94"/>
      <c r="L34" s="34"/>
      <c r="M34" s="94"/>
      <c r="N34" s="34"/>
      <c r="O34" s="94"/>
      <c r="P34" s="34"/>
      <c r="Q34" s="34"/>
      <c r="R34" s="34"/>
      <c r="S34" s="94"/>
      <c r="T34" s="34"/>
      <c r="U34" s="94"/>
      <c r="V34" s="34"/>
      <c r="W34" s="94"/>
      <c r="X34" s="34"/>
      <c r="Y34" s="115"/>
      <c r="Z34" s="115"/>
      <c r="AA34" s="115"/>
      <c r="AB34" s="115"/>
      <c r="AC34" s="115"/>
      <c r="AD34" s="115"/>
      <c r="AE34" s="115"/>
      <c r="AF34" s="115"/>
      <c r="AG34" s="34"/>
      <c r="AH34" s="125"/>
      <c r="AI34" s="34"/>
      <c r="AJ34" s="34"/>
    </row>
    <row r="35" spans="2:36" ht="15" thickBot="1" x14ac:dyDescent="0.35">
      <c r="B35" s="35"/>
      <c r="C35" s="35"/>
      <c r="D35" s="83" t="s">
        <v>16</v>
      </c>
      <c r="E35" s="92">
        <f>E33+E34</f>
        <v>2142000</v>
      </c>
      <c r="F35" s="89">
        <f>F33+F34</f>
        <v>130900</v>
      </c>
      <c r="G35" s="92"/>
      <c r="H35" s="89"/>
      <c r="I35" s="84"/>
      <c r="J35" s="84"/>
      <c r="K35" s="95"/>
      <c r="L35" s="84"/>
      <c r="M35" s="95"/>
      <c r="N35" s="84"/>
      <c r="O35" s="95"/>
      <c r="P35" s="84"/>
      <c r="Q35" s="84"/>
      <c r="R35" s="84"/>
      <c r="S35" s="95"/>
      <c r="T35" s="84"/>
      <c r="U35" s="95"/>
      <c r="V35" s="84"/>
      <c r="W35" s="95"/>
      <c r="X35" s="84"/>
      <c r="Y35" s="116"/>
      <c r="Z35" s="116"/>
      <c r="AA35" s="116"/>
      <c r="AB35" s="116"/>
      <c r="AC35" s="116"/>
      <c r="AD35" s="116"/>
      <c r="AE35" s="116"/>
      <c r="AF35" s="116"/>
      <c r="AG35" s="84"/>
      <c r="AH35" s="126"/>
      <c r="AI35" s="84"/>
      <c r="AJ35" s="84"/>
    </row>
    <row r="36" spans="2:36" x14ac:dyDescent="0.3">
      <c r="B36" s="36"/>
      <c r="C36" s="36"/>
      <c r="D36" s="79" t="s">
        <v>57</v>
      </c>
      <c r="E36" s="151">
        <f>E33+F33</f>
        <v>1910000</v>
      </c>
      <c r="F36" s="151"/>
      <c r="G36" s="151">
        <f>G33+H33</f>
        <v>0</v>
      </c>
      <c r="H36" s="151"/>
      <c r="I36" s="151">
        <f t="shared" ref="I36" si="0">I33+J33</f>
        <v>0</v>
      </c>
      <c r="J36" s="151"/>
      <c r="K36" s="151">
        <f t="shared" ref="K36" si="1">K33+L33</f>
        <v>0</v>
      </c>
      <c r="L36" s="151"/>
      <c r="M36" s="151">
        <f t="shared" ref="M36" si="2">M33+N33</f>
        <v>0</v>
      </c>
      <c r="N36" s="151"/>
      <c r="O36" s="151">
        <f t="shared" ref="O36" si="3">O33+P33</f>
        <v>0</v>
      </c>
      <c r="P36" s="151"/>
      <c r="Q36" s="151">
        <f t="shared" ref="Q36" si="4">Q33+R33</f>
        <v>0</v>
      </c>
      <c r="R36" s="151"/>
      <c r="S36" s="151">
        <f t="shared" ref="S36" si="5">S33+T33</f>
        <v>0</v>
      </c>
      <c r="T36" s="151"/>
      <c r="U36" s="151">
        <f t="shared" ref="U36" si="6">U33+V33</f>
        <v>0</v>
      </c>
      <c r="V36" s="151"/>
      <c r="W36" s="151">
        <f t="shared" ref="W36" si="7">W33+X33</f>
        <v>0</v>
      </c>
      <c r="X36" s="151"/>
      <c r="Y36" s="128">
        <f>Y33+Z33+AA33+AB33</f>
        <v>0</v>
      </c>
      <c r="Z36" s="129"/>
      <c r="AA36" s="129"/>
      <c r="AB36" s="130"/>
      <c r="AC36" s="128">
        <f>AC33+AD33+AE33+AF33</f>
        <v>0</v>
      </c>
      <c r="AD36" s="129"/>
      <c r="AE36" s="129"/>
      <c r="AF36" s="130"/>
      <c r="AG36" s="80" t="s">
        <v>43</v>
      </c>
      <c r="AH36" s="127" t="s">
        <v>43</v>
      </c>
      <c r="AI36" s="151">
        <f t="shared" ref="AI36" si="8">AI33+AJ33</f>
        <v>0</v>
      </c>
      <c r="AJ36" s="151"/>
    </row>
    <row r="37" spans="2:36" x14ac:dyDescent="0.3">
      <c r="B37" s="36"/>
      <c r="C37" s="36"/>
      <c r="D37" s="79" t="s">
        <v>58</v>
      </c>
      <c r="E37" s="151">
        <f>E35+F35</f>
        <v>2272900</v>
      </c>
      <c r="F37" s="151"/>
      <c r="G37" s="151">
        <f>G35+H35</f>
        <v>0</v>
      </c>
      <c r="H37" s="151"/>
      <c r="I37" s="151">
        <f t="shared" ref="I37" si="9">I35+J35</f>
        <v>0</v>
      </c>
      <c r="J37" s="151"/>
      <c r="K37" s="151">
        <f t="shared" ref="K37" si="10">K35+L35</f>
        <v>0</v>
      </c>
      <c r="L37" s="151"/>
      <c r="M37" s="151">
        <f t="shared" ref="M37" si="11">M35+N35</f>
        <v>0</v>
      </c>
      <c r="N37" s="151"/>
      <c r="O37" s="151">
        <f t="shared" ref="O37" si="12">O35+P35</f>
        <v>0</v>
      </c>
      <c r="P37" s="151"/>
      <c r="Q37" s="151">
        <f>Q35+R35</f>
        <v>0</v>
      </c>
      <c r="R37" s="151"/>
      <c r="S37" s="151">
        <f>S35+T35</f>
        <v>0</v>
      </c>
      <c r="T37" s="151"/>
      <c r="U37" s="151">
        <f t="shared" ref="U37" si="13">U35+V35</f>
        <v>0</v>
      </c>
      <c r="V37" s="151"/>
      <c r="W37" s="151">
        <f t="shared" ref="W37" si="14">W35+X35</f>
        <v>0</v>
      </c>
      <c r="X37" s="151"/>
      <c r="Y37" s="128">
        <f>Y35+Z35+AA35+AB35</f>
        <v>0</v>
      </c>
      <c r="Z37" s="244"/>
      <c r="AA37" s="244"/>
      <c r="AB37" s="245"/>
      <c r="AC37" s="128">
        <f>AC35+AD35+AE35+AF35</f>
        <v>0</v>
      </c>
      <c r="AD37" s="244"/>
      <c r="AE37" s="244"/>
      <c r="AF37" s="245"/>
      <c r="AG37" s="86"/>
      <c r="AH37" s="120"/>
      <c r="AI37" s="151">
        <f t="shared" ref="AI37" si="15">AI35+AJ35</f>
        <v>0</v>
      </c>
      <c r="AJ37" s="151"/>
    </row>
    <row r="38" spans="2:36" ht="15" customHeight="1" thickBot="1" x14ac:dyDescent="0.35">
      <c r="I38" s="149" t="s">
        <v>68</v>
      </c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50"/>
      <c r="Y38" s="131" t="s">
        <v>37</v>
      </c>
      <c r="Z38" s="132"/>
      <c r="AA38" s="132"/>
      <c r="AB38" s="132"/>
      <c r="AC38" s="132"/>
      <c r="AD38" s="132"/>
      <c r="AE38" s="132"/>
      <c r="AF38" s="133"/>
    </row>
    <row r="39" spans="2:36" ht="15" thickBot="1" x14ac:dyDescent="0.35">
      <c r="C39" s="37"/>
      <c r="D39" s="16" t="s">
        <v>24</v>
      </c>
      <c r="E39" s="96"/>
      <c r="F39" s="96"/>
      <c r="G39" s="38"/>
      <c r="H39" s="38"/>
      <c r="I39" s="38"/>
      <c r="J39" s="38"/>
      <c r="K39" s="38"/>
      <c r="L39" s="38"/>
      <c r="M39" s="38"/>
      <c r="N39" s="39"/>
      <c r="O39" s="39"/>
      <c r="P39" s="39"/>
      <c r="Q39" s="39"/>
    </row>
    <row r="40" spans="2:36" ht="15" customHeight="1" x14ac:dyDescent="0.3">
      <c r="C40" s="37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9"/>
      <c r="O40" s="39"/>
      <c r="P40" s="39"/>
      <c r="Q40" s="39"/>
    </row>
    <row r="41" spans="2:36" ht="15" customHeight="1" x14ac:dyDescent="0.3">
      <c r="C41" s="40" t="s">
        <v>25</v>
      </c>
      <c r="D41" s="180" t="s">
        <v>26</v>
      </c>
      <c r="E41" s="181"/>
      <c r="F41" s="181"/>
      <c r="G41" s="181"/>
      <c r="H41" s="167"/>
      <c r="I41" s="168"/>
      <c r="J41" s="41" t="s">
        <v>45</v>
      </c>
      <c r="K41" s="165"/>
      <c r="L41" s="166"/>
      <c r="M41" s="166"/>
      <c r="N41" s="39"/>
      <c r="O41" s="39"/>
    </row>
    <row r="42" spans="2:36" x14ac:dyDescent="0.3">
      <c r="C42" s="40"/>
      <c r="D42" s="207" t="s">
        <v>44</v>
      </c>
      <c r="E42" s="208"/>
      <c r="F42" s="208"/>
      <c r="G42" s="208"/>
      <c r="H42" s="203"/>
      <c r="I42" s="204"/>
      <c r="J42" s="43">
        <v>0</v>
      </c>
      <c r="K42" s="205"/>
      <c r="L42" s="206"/>
      <c r="M42" s="206"/>
      <c r="N42" s="39"/>
      <c r="O42" s="39"/>
    </row>
    <row r="43" spans="2:36" x14ac:dyDescent="0.3">
      <c r="C43" s="44"/>
      <c r="D43" s="42"/>
      <c r="E43" s="42"/>
      <c r="F43" s="42"/>
      <c r="G43" s="42"/>
      <c r="H43" s="44"/>
      <c r="I43" s="44"/>
      <c r="J43" s="45"/>
      <c r="K43" s="44"/>
      <c r="L43" s="44"/>
      <c r="M43" s="44"/>
      <c r="N43" s="39"/>
      <c r="O43" s="39"/>
    </row>
    <row r="44" spans="2:36" x14ac:dyDescent="0.3">
      <c r="C44" s="44"/>
      <c r="D44" s="42"/>
      <c r="E44" s="42"/>
      <c r="F44" s="42"/>
      <c r="G44" s="42"/>
      <c r="H44" s="44"/>
      <c r="I44" s="44"/>
      <c r="J44" s="45"/>
      <c r="K44" s="175" t="s">
        <v>46</v>
      </c>
      <c r="L44" s="176"/>
      <c r="M44" s="177"/>
      <c r="N44" s="39"/>
      <c r="O44" s="39"/>
    </row>
    <row r="45" spans="2:36" ht="15" customHeight="1" x14ac:dyDescent="0.3">
      <c r="C45" s="46">
        <v>1</v>
      </c>
      <c r="D45" s="178" t="s">
        <v>38</v>
      </c>
      <c r="E45" s="179"/>
      <c r="F45" s="179"/>
      <c r="G45" s="179"/>
      <c r="H45" s="169"/>
      <c r="I45" s="170"/>
      <c r="J45" s="48"/>
      <c r="K45" s="217">
        <v>0</v>
      </c>
      <c r="L45" s="218"/>
      <c r="M45" s="219"/>
      <c r="N45" s="39"/>
      <c r="O45" s="39"/>
    </row>
    <row r="46" spans="2:36" ht="15" customHeight="1" x14ac:dyDescent="0.3">
      <c r="C46" s="46">
        <v>2</v>
      </c>
      <c r="D46" s="178" t="s">
        <v>39</v>
      </c>
      <c r="E46" s="179"/>
      <c r="F46" s="179"/>
      <c r="G46" s="179"/>
      <c r="H46" s="163"/>
      <c r="I46" s="164"/>
      <c r="J46" s="48"/>
      <c r="K46" s="217">
        <v>0</v>
      </c>
      <c r="L46" s="218"/>
      <c r="M46" s="219"/>
      <c r="N46" s="39"/>
      <c r="O46" s="39"/>
    </row>
    <row r="47" spans="2:36" x14ac:dyDescent="0.3">
      <c r="C47" s="49" t="s">
        <v>41</v>
      </c>
      <c r="D47" s="178" t="s">
        <v>40</v>
      </c>
      <c r="E47" s="179"/>
      <c r="F47" s="179"/>
      <c r="G47" s="179"/>
      <c r="H47" s="189"/>
      <c r="I47" s="191"/>
      <c r="J47" s="48"/>
      <c r="K47" s="217">
        <v>0</v>
      </c>
      <c r="L47" s="218"/>
      <c r="M47" s="219"/>
      <c r="N47" s="39"/>
      <c r="O47" s="39"/>
    </row>
    <row r="48" spans="2:36" x14ac:dyDescent="0.3">
      <c r="C48" s="37"/>
      <c r="D48" s="50" t="s">
        <v>27</v>
      </c>
      <c r="E48" s="97"/>
      <c r="F48" s="97"/>
      <c r="G48" s="51"/>
      <c r="H48" s="52"/>
      <c r="I48" s="53"/>
      <c r="J48" s="53"/>
      <c r="K48" s="215">
        <f>SUM(K45:M47)</f>
        <v>0</v>
      </c>
      <c r="L48" s="215"/>
      <c r="M48" s="216"/>
      <c r="N48" s="39"/>
      <c r="O48" s="39"/>
    </row>
    <row r="49" spans="3:29" ht="15" customHeight="1" thickBot="1" x14ac:dyDescent="0.35"/>
    <row r="50" spans="3:29" ht="15" customHeight="1" thickBot="1" x14ac:dyDescent="0.35">
      <c r="C50" s="37"/>
      <c r="D50" s="113" t="s">
        <v>29</v>
      </c>
      <c r="E50" s="7"/>
      <c r="F50" s="7"/>
      <c r="G50" s="37"/>
      <c r="H50" s="37"/>
      <c r="I50" s="37"/>
      <c r="J50" s="37"/>
    </row>
    <row r="51" spans="3:29" ht="15" customHeight="1" thickBot="1" x14ac:dyDescent="0.35">
      <c r="C51" s="37"/>
      <c r="D51" s="37"/>
      <c r="E51" s="37"/>
      <c r="F51" s="37"/>
      <c r="G51" s="37"/>
      <c r="H51" s="37"/>
      <c r="I51" s="37"/>
      <c r="J51" s="37"/>
    </row>
    <row r="52" spans="3:29" ht="15" customHeight="1" x14ac:dyDescent="0.3">
      <c r="C52" s="187" t="s">
        <v>25</v>
      </c>
      <c r="D52" s="187" t="s">
        <v>30</v>
      </c>
      <c r="E52" s="193"/>
      <c r="F52" s="193"/>
      <c r="G52" s="194"/>
      <c r="H52" s="187" t="s">
        <v>31</v>
      </c>
      <c r="I52" s="187" t="s">
        <v>32</v>
      </c>
      <c r="J52" s="198" t="s">
        <v>47</v>
      </c>
    </row>
    <row r="53" spans="3:29" ht="15" customHeight="1" thickBot="1" x14ac:dyDescent="0.35">
      <c r="C53" s="188"/>
      <c r="D53" s="195"/>
      <c r="E53" s="196"/>
      <c r="F53" s="196"/>
      <c r="G53" s="197"/>
      <c r="H53" s="188"/>
      <c r="I53" s="188"/>
      <c r="J53" s="199"/>
    </row>
    <row r="54" spans="3:29" ht="15" customHeight="1" x14ac:dyDescent="0.3">
      <c r="C54" s="54">
        <v>1</v>
      </c>
      <c r="D54" s="221" t="s">
        <v>33</v>
      </c>
      <c r="E54" s="222"/>
      <c r="F54" s="222"/>
      <c r="G54" s="223"/>
      <c r="H54" s="55"/>
      <c r="I54" s="56" t="s">
        <v>34</v>
      </c>
      <c r="J54" s="57"/>
    </row>
    <row r="55" spans="3:29" ht="15" customHeight="1" x14ac:dyDescent="0.3">
      <c r="C55" s="58">
        <v>2</v>
      </c>
      <c r="D55" s="189" t="s">
        <v>35</v>
      </c>
      <c r="E55" s="190"/>
      <c r="F55" s="190"/>
      <c r="G55" s="191"/>
      <c r="H55" s="47" t="s">
        <v>34</v>
      </c>
      <c r="I55" s="46"/>
      <c r="J55" s="59"/>
    </row>
    <row r="56" spans="3:29" ht="15" customHeight="1" x14ac:dyDescent="0.3">
      <c r="C56" s="60"/>
      <c r="D56" s="61"/>
      <c r="E56" s="61"/>
      <c r="F56" s="61"/>
      <c r="G56" s="192" t="s">
        <v>36</v>
      </c>
      <c r="H56" s="192"/>
      <c r="I56" s="192"/>
      <c r="J56" s="46">
        <f>SUM(J54,J55)</f>
        <v>0</v>
      </c>
    </row>
    <row r="57" spans="3:29" ht="15" customHeight="1" x14ac:dyDescent="0.3">
      <c r="C57" s="62"/>
      <c r="D57" s="63"/>
      <c r="E57" s="63"/>
      <c r="F57" s="63"/>
      <c r="G57" s="63"/>
      <c r="H57" s="63"/>
      <c r="I57" s="62"/>
      <c r="J57" s="62"/>
    </row>
    <row r="58" spans="3:29" x14ac:dyDescent="0.3">
      <c r="C58" s="186" t="s">
        <v>21</v>
      </c>
      <c r="D58" s="186"/>
      <c r="E58" s="64"/>
      <c r="F58" s="64"/>
      <c r="G58" s="64" t="s">
        <v>19</v>
      </c>
      <c r="H58" s="186"/>
      <c r="I58" s="186"/>
      <c r="J58" s="186"/>
      <c r="K58" s="65" t="s">
        <v>20</v>
      </c>
      <c r="L58" s="220"/>
      <c r="M58" s="220"/>
      <c r="AC58" s="20"/>
    </row>
    <row r="59" spans="3:29" ht="15" thickBot="1" x14ac:dyDescent="0.35">
      <c r="D59" s="66"/>
      <c r="E59" s="66"/>
      <c r="F59" s="66"/>
      <c r="G59" s="66"/>
      <c r="H59" s="66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29" ht="56.4" customHeight="1" x14ac:dyDescent="0.3">
      <c r="C60" s="212" t="s">
        <v>66</v>
      </c>
      <c r="D60" s="213"/>
      <c r="E60" s="213"/>
      <c r="F60" s="213"/>
      <c r="G60" s="213"/>
      <c r="H60" s="213"/>
      <c r="I60" s="213"/>
      <c r="J60" s="213"/>
      <c r="K60" s="213"/>
      <c r="L60" s="213"/>
      <c r="M60" s="214"/>
    </row>
    <row r="61" spans="3:29" ht="14.4" customHeight="1" x14ac:dyDescent="0.3">
      <c r="C61" s="209" t="s">
        <v>65</v>
      </c>
      <c r="D61" s="210"/>
      <c r="E61" s="210"/>
      <c r="F61" s="210"/>
      <c r="G61" s="210"/>
      <c r="H61" s="210"/>
      <c r="I61" s="210"/>
      <c r="J61" s="210"/>
      <c r="K61" s="210"/>
      <c r="L61" s="210"/>
      <c r="M61" s="211"/>
    </row>
    <row r="62" spans="3:29" ht="14.4" customHeight="1" thickBot="1" x14ac:dyDescent="0.35">
      <c r="C62" s="200" t="s">
        <v>62</v>
      </c>
      <c r="D62" s="201"/>
      <c r="E62" s="201"/>
      <c r="F62" s="201"/>
      <c r="G62" s="201"/>
      <c r="H62" s="201"/>
      <c r="I62" s="201"/>
      <c r="J62" s="201"/>
      <c r="K62" s="201"/>
      <c r="L62" s="201"/>
      <c r="M62" s="202"/>
    </row>
  </sheetData>
  <mergeCells count="89">
    <mergeCell ref="AI19:AJ20"/>
    <mergeCell ref="AG19:AG20"/>
    <mergeCell ref="AH19:AH20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AB37"/>
    <mergeCell ref="AC37:AF37"/>
    <mergeCell ref="M36:N36"/>
    <mergeCell ref="O36:P36"/>
    <mergeCell ref="C52:C53"/>
    <mergeCell ref="A10:K10"/>
    <mergeCell ref="A11:K11"/>
    <mergeCell ref="A12:K12"/>
    <mergeCell ref="Y19:AB19"/>
    <mergeCell ref="C17:I17"/>
    <mergeCell ref="Y18:AF18"/>
    <mergeCell ref="AC19:AF19"/>
    <mergeCell ref="I18:X18"/>
    <mergeCell ref="D47:G47"/>
    <mergeCell ref="H47:I47"/>
    <mergeCell ref="J52:J53"/>
    <mergeCell ref="C62:M62"/>
    <mergeCell ref="H42:I42"/>
    <mergeCell ref="K42:M42"/>
    <mergeCell ref="D42:G42"/>
    <mergeCell ref="C58:D58"/>
    <mergeCell ref="C61:M61"/>
    <mergeCell ref="C60:M60"/>
    <mergeCell ref="K48:M48"/>
    <mergeCell ref="K47:M47"/>
    <mergeCell ref="K46:M46"/>
    <mergeCell ref="K45:M45"/>
    <mergeCell ref="L58:M58"/>
    <mergeCell ref="D54:G54"/>
    <mergeCell ref="H58:J58"/>
    <mergeCell ref="H52:H53"/>
    <mergeCell ref="I52:I53"/>
    <mergeCell ref="D55:G55"/>
    <mergeCell ref="G56:I56"/>
    <mergeCell ref="D52:G53"/>
    <mergeCell ref="H46:I46"/>
    <mergeCell ref="K41:M41"/>
    <mergeCell ref="H41:I41"/>
    <mergeCell ref="H45:I45"/>
    <mergeCell ref="G19:H20"/>
    <mergeCell ref="K44:M44"/>
    <mergeCell ref="D46:G46"/>
    <mergeCell ref="D41:G41"/>
    <mergeCell ref="D45:G45"/>
    <mergeCell ref="E19:F20"/>
    <mergeCell ref="E36:F36"/>
    <mergeCell ref="K36:L36"/>
    <mergeCell ref="E37:F37"/>
    <mergeCell ref="AK19:AK20"/>
    <mergeCell ref="I38:X38"/>
    <mergeCell ref="AI36:AJ36"/>
    <mergeCell ref="G36:H36"/>
    <mergeCell ref="I36:J36"/>
    <mergeCell ref="Y36:AB36"/>
    <mergeCell ref="U36:V36"/>
    <mergeCell ref="W36:X36"/>
    <mergeCell ref="AI37:AJ37"/>
    <mergeCell ref="AE20:AF20"/>
    <mergeCell ref="W20:X20"/>
    <mergeCell ref="Y20:Z20"/>
    <mergeCell ref="AA20:AB20"/>
    <mergeCell ref="W19:X19"/>
    <mergeCell ref="O20:P20"/>
    <mergeCell ref="S20:T20"/>
    <mergeCell ref="AC36:AF36"/>
    <mergeCell ref="Y38:AF38"/>
    <mergeCell ref="I19:N19"/>
    <mergeCell ref="O19:P19"/>
    <mergeCell ref="Q19:V19"/>
    <mergeCell ref="I20:J20"/>
    <mergeCell ref="Q20:R20"/>
    <mergeCell ref="U20:V20"/>
    <mergeCell ref="AC20:AD20"/>
    <mergeCell ref="K20:L20"/>
    <mergeCell ref="M20:N20"/>
    <mergeCell ref="Q36:R36"/>
    <mergeCell ref="S36:T3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Centralizator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2025-03-27T08:54:35Z</dcterms:created>
  <dcterms:modified xsi:type="dcterms:W3CDTF">2026-03-17T09:17:09Z</dcterms:modified>
</cp:coreProperties>
</file>